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17. Труба  и детали трубопровода Ø менее 100мм\размещение 17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пономенклатурный!$A$14:$L$93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пономенклатурный!$B$1:$J$93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A16" i="1" l="1"/>
  <c r="A15" i="1"/>
</calcChain>
</file>

<file path=xl/sharedStrings.xml><?xml version="1.0" encoding="utf-8"?>
<sst xmlns="http://schemas.openxmlformats.org/spreadsheetml/2006/main" count="489" uniqueCount="126">
  <si>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</si>
  <si>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</si>
  <si>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</si>
  <si>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</si>
  <si>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</si>
  <si>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</si>
  <si>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</si>
  <si>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</si>
  <si>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</si>
  <si>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</si>
  <si>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</si>
  <si>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</si>
  <si>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</si>
  <si>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</si>
  <si>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НВЛ</t>
  </si>
  <si>
    <t>Красноярский край, Юрубчено-Тохомское МР</t>
  </si>
  <si>
    <t>2018</t>
  </si>
  <si>
    <t>2017</t>
  </si>
  <si>
    <t>2019</t>
  </si>
  <si>
    <t>Т</t>
  </si>
  <si>
    <t>Обрезки трубы не пригодные для использования по прямому назначению. Лом.</t>
  </si>
  <si>
    <t>2015</t>
  </si>
  <si>
    <t>Состояние удовлетворительное</t>
  </si>
  <si>
    <t>Удовлетворительное</t>
  </si>
  <si>
    <t>ЛОТ НЕДЕЛИМЫЙ</t>
  </si>
  <si>
    <t>2016</t>
  </si>
  <si>
    <t>Труба стальная бесшовная холоднодеформированная 32Х3,5 В ст20</t>
  </si>
  <si>
    <t>Труба стальная бесшовная холоднодеформированная 38Х3 В ст20</t>
  </si>
  <si>
    <t>Труба стальная водогазопроводная 50Х3,5</t>
  </si>
  <si>
    <t>Труба стальная электросварная прямошовная 76х3,5 В ст10</t>
  </si>
  <si>
    <t>Труба стальная бесшовная горячедеформированная 89Х5 В ст09Г2С</t>
  </si>
  <si>
    <t>Труба стальная водогазопроводная 32Х3,2 ст3</t>
  </si>
  <si>
    <t>Труба стальная водогазопроводная 65Х4</t>
  </si>
  <si>
    <t>Труба стальная бесшовная горячедеформированная 76Х4 В ст09Г2С</t>
  </si>
  <si>
    <t>Труба стальная бесшовная холоднодеформированная 32Х4 В ст09Г2С</t>
  </si>
  <si>
    <t>Труба стальная бесшовная горячедеформированная нефтегазопроводная повышенной надежности 89Х5-К52-13ХФА спецзаказ</t>
  </si>
  <si>
    <t>Труба стальная бесшовная холоднодеформированная 32Х3,5 В ст09Г2С</t>
  </si>
  <si>
    <t>Труба стальная электросварная прямошовная Т-89х4 В ст20</t>
  </si>
  <si>
    <t>Труба стальная бесшовная холоднодеформированная 32Х3 В ст09Г2С</t>
  </si>
  <si>
    <t>Труба стальная бесшовная горячедеформированная 57Х6 В ст20</t>
  </si>
  <si>
    <t>Труба стальная бесшовная горячедеформированная 89Х6 В ст20</t>
  </si>
  <si>
    <t>Заглушка эллиптическая 89Х3,5-09Г2С</t>
  </si>
  <si>
    <t>Труба стальная бесшовная горячедеформированная нефтегазопроводная повышенной надежности 89Х4-К52-13ХФА спецзаказ</t>
  </si>
  <si>
    <t>Труба стальная электросварная прямошовная 89х4 В ст09Г2С</t>
  </si>
  <si>
    <t>Труба бесшовная горячедеформированная нефтегазопроводная повышенной коррозионной стойкости и хладостойкости 89Х6-13ХФА</t>
  </si>
  <si>
    <t>Тройник 57Х4-09Г2С</t>
  </si>
  <si>
    <t>Заглушка эллиптическая 32Х4</t>
  </si>
  <si>
    <t>Труба стальная электросварная прямошовная 89х3,5 В ст09Г2С</t>
  </si>
  <si>
    <t>Труба стальная электросварная прямошовная 89х5 В ст20</t>
  </si>
  <si>
    <t>Труба стальная бесшовная горячедеформированная нефтегазопроводная повышенной надежности 57х7-К52-13ХФА спецзаказ</t>
  </si>
  <si>
    <t>Труба стальная бесшовная холоднодеформированная 38Х4 В ст09Г2С</t>
  </si>
  <si>
    <t>Труба стальная бесшовная горячедеформированная 38Х3 В ст09Г2С</t>
  </si>
  <si>
    <t>Труба стальная электросварная прямошовная 89х3,5 В ст3пс</t>
  </si>
  <si>
    <t>Труба стальная бесшовная холоднодеформированная 38х4 ст09Г2С</t>
  </si>
  <si>
    <t>Труба стальная электросварная прямошовная 76х4 В ст20</t>
  </si>
  <si>
    <t>Труба стальная бесшовная горячедеформированная 38Х4 В ст09Г2С</t>
  </si>
  <si>
    <t>Труба стальная бесшовная холоднодеформированная 45х4 09Г2С</t>
  </si>
  <si>
    <t>Труба стальная бесшовная холоднодеформированная 38Х3 В ст09Г2С</t>
  </si>
  <si>
    <t>Труба стальная водогазопроводная 50Х3,5 ст20</t>
  </si>
  <si>
    <t>Труба стальная водогазопроводная 80Х4 ст20</t>
  </si>
  <si>
    <t>Труба стальная водогазопроводная 32Х3,2 ст10</t>
  </si>
  <si>
    <t>Труба стальная электросварная прямошовная 89х3 Д</t>
  </si>
  <si>
    <t>Труба стальная бесшовная горячедеформированная 57Х4 ст13ХФА ПР 33-2005</t>
  </si>
  <si>
    <t>Труба бесшовная холоднодеформированная 38х3-09Г2С-В</t>
  </si>
  <si>
    <t>Переход П К 89х8-76х8-09Г2С</t>
  </si>
  <si>
    <t>Труба стальная электросварная прямошовная 57х2,5 В ст20</t>
  </si>
  <si>
    <t>Отвод 90 89х10-13ХФА</t>
  </si>
  <si>
    <t>Труба бесшовная горячедеформированная нефтегазопроводная 57х5-13ХФА с 3-х сл наружным антикоррозионным покрытием из экструдированног о полиэтилена весьма усиленного типа</t>
  </si>
  <si>
    <t>Труба стальная бесшовная холоднодеформированная 89Х5 В ст09Г2С</t>
  </si>
  <si>
    <t>Труба стальная электросварная прямошовная 45х3 В ст09Г2С</t>
  </si>
  <si>
    <t>Труба стальная электросварная прямошовная 38х3 В ст09Г2С</t>
  </si>
  <si>
    <t>Труба стальная электросварная прямошовная 32х2,8 В ст09Г2С</t>
  </si>
  <si>
    <t>Труба стальная электросварная прямошовная 18х1,8 В ст09Г2С</t>
  </si>
  <si>
    <t>Труба стальная электросварная прямошовная 89х5 В ст09Г2С-12</t>
  </si>
  <si>
    <t>Днище Д 57х6(К52)-4-0,6-13ХФА-ХЛ, Рисп=6МПа</t>
  </si>
  <si>
    <t>Труба бесшовная горячедеформированная нефтегазопроводная повышенной коррозионной стойкости 57х5-13ХФА</t>
  </si>
  <si>
    <t>Труба стальная электросварная прямошовная 53х2 Б ст20</t>
  </si>
  <si>
    <t>Труба бесшовная горячедеформированная нефтегазопроводная 57х5-13ХФА с наружным 3-х слойным антикоррозионным покрытием из экструдированного полиэтилена весьма усиленного типа</t>
  </si>
  <si>
    <t>Труба бесшовная холоднодеформированная 38х4-09Г2С-В</t>
  </si>
  <si>
    <t>Труба бесшовная холоднодеформированная 45х3,5-09Г2С-В</t>
  </si>
  <si>
    <t>Труба стальная электросварная прямошовная 40х3 В ст09Г2С-12</t>
  </si>
  <si>
    <t>Труба стальная электросварная прямошовная 89х5 В ст09Г2С</t>
  </si>
  <si>
    <t>Труба бесшовная горячедеформированная нефтегазопроводная 57х6-13ХФА+1ф25х3-ЭП-ППУ-140-МП с наружным эпоксидным покрытием по ТУ 1390- 003-32545586-2012, с теплоизоляцией в защитной оболочке</t>
  </si>
  <si>
    <t>Переход ПЭ 89х4(К48)-76х4(К48)-1,6-0,6-09Г2С-ХЛ, Pисп=2,4МПа</t>
  </si>
  <si>
    <t>Переход ПК-1-60,3х4-48,3х3,6-09Г2С</t>
  </si>
  <si>
    <t>Труба стальная электросварная прямошовная 83х5 В ст09Г2С</t>
  </si>
  <si>
    <t>Труба стальная бесшовная горячедеформированная 45Х3,5 В ст10</t>
  </si>
  <si>
    <t>Труба стальная бесшовная горячедеформированная нефтегазопроводная повышенной надежности 89х5-К52-13ХФА</t>
  </si>
  <si>
    <t>Переход К-1-48,3х3,6-42,4х3,6</t>
  </si>
  <si>
    <t>Труба стальная бесшовная горячедеформированная 73Х5 В ст20</t>
  </si>
  <si>
    <t>Отвод ОКШ 90-89х10(К52)-32-0,6-1,5DN-09ГСФ-УХЛ, Pисп=48МПа</t>
  </si>
  <si>
    <t>Днище Д 57х8(К52)-32-0,6-09ГСФ-УХЛ, Рисп=48МПа</t>
  </si>
  <si>
    <t>Труба стальная бесшовная холоднодеформированная 50Х3 В ст20</t>
  </si>
  <si>
    <t>Труба бесшовная горячедеформированная нефтегазопроводная повышенной коррозионной стойкости 57х6-К52-13ХФА</t>
  </si>
  <si>
    <t>Труба стальная бесшовная горячедеформированная 89х15 В 13ХФА</t>
  </si>
  <si>
    <t>Труба стальная бесшовная горячедеформированная 89х9 В 13ХФА</t>
  </si>
  <si>
    <t>Труба стальная бесшовная горячедеформированная 89х6 В ст09Г2С с наружным двухслойным покрытием на основе термоусаживающихся материал ов Н 2сл ТУМ- У-60</t>
  </si>
  <si>
    <t>Труба стальная бесшовная горячедеформированная 57х6 В ст09Г2С с наружным двухслойным покрытием на основе термоусаживающихся материал ов Н 2сл ТУМ- У-60</t>
  </si>
  <si>
    <t>Труба стальная бесшовная горячедеформированная 38х4 В ст09Г2С с наружным двухслойным покрытием на основе термоусаживающихся материал ов Н 2сл ТУМ- У-60</t>
  </si>
  <si>
    <t>Отвод ОКБ 90-76х8(К50)-4,0-0,6-1,5DN-09Г2С-ХЛ, Pисп=6МПа</t>
  </si>
  <si>
    <t>Днище Д 57х6(К52)-5,2-0,75-13ХФА-ХЛ, Pисп=6,76МПа</t>
  </si>
  <si>
    <t>Тройник ТШ 76х8(К50)-4,0-0,6-09Г2С-УХЛ, Pисп=6,0МПа</t>
  </si>
  <si>
    <t>Труба бесшовная горячедеформированная нефтегазопроводная повышенной 
коррозионной стойкости 89х10-К52-13ХФА</t>
  </si>
  <si>
    <t>Труба бесшовная горячедеформированная нефтегазопроводная 89х6-13ХФА с 2- х сл наружным антикоррозийным покрытием из экструдированног о полиэтилена усиленного типа и внутренним эпоксидным покрытием по ТУ 139000-012-01297858-01</t>
  </si>
  <si>
    <t>Тройник Т 89х10(К52)-32-0,6-09ГСФ-УХЛ, Pисп=48МПа</t>
  </si>
  <si>
    <t>Удовлетворительное. Пригодно для использования по прямому назначению</t>
  </si>
  <si>
    <t>Состояние удовлетворительное. Отстутствие повреждений</t>
  </si>
  <si>
    <t>2020</t>
  </si>
  <si>
    <t>Хорошее</t>
  </si>
  <si>
    <t>Состояние удовлетворительное.</t>
  </si>
  <si>
    <t>Состояние условно пригодное. Длительное хранение на открытой площадке, имеются следы коррозии.</t>
  </si>
  <si>
    <t>2022</t>
  </si>
  <si>
    <t>Состояние неудовлетворительное.</t>
  </si>
  <si>
    <t>Хранение на открытой площадке. Частично следы коррозии. Состояние удовлетворительное</t>
  </si>
  <si>
    <t>Обрезок трубы до 5 м, не пригодно по прямому назначанию. Лом</t>
  </si>
  <si>
    <t>2021</t>
  </si>
  <si>
    <t xml:space="preserve">Состояние удовлетворительное. Имеются следы коррозии. </t>
  </si>
  <si>
    <t>Состояние условно пригодное. Качественные характиристики пенополиуретанового покрытия установить по всему "телу" трубы невозможно</t>
  </si>
  <si>
    <t>2019, 2020</t>
  </si>
  <si>
    <t>2018, 2020</t>
  </si>
  <si>
    <t>2018, 2019, 2020</t>
  </si>
  <si>
    <t>2018, 2019</t>
  </si>
  <si>
    <t>2015, 2018, 2019, 2020</t>
  </si>
  <si>
    <t>2016, 2019</t>
  </si>
  <si>
    <t>Лот 17</t>
  </si>
  <si>
    <t>Наименование лота: «Труба и детали трубопровода  Ø менее 100 мм»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</si>
</sst>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G17" sqref="G17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1" t="s">
        <v>125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24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3" t="s">
        <v>124</v>
      </c>
      <c r="C9" s="43"/>
      <c r="D9" s="43"/>
      <c r="E9" s="44"/>
      <c r="F9" s="43"/>
      <c r="G9" s="43"/>
      <c r="H9" s="32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2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34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ht="30" x14ac:dyDescent="0.25">
      <c r="A15" t="str">
        <f>CONCATENATE(C15,F15)</f>
        <v>10010250,038</v>
      </c>
      <c r="B15" s="18">
        <v>1</v>
      </c>
      <c r="C15" s="19">
        <v>1001025</v>
      </c>
      <c r="D15" s="24" t="s">
        <v>26</v>
      </c>
      <c r="E15" s="19" t="s">
        <v>19</v>
      </c>
      <c r="F15" s="23">
        <v>3.8000000000000006E-2</v>
      </c>
      <c r="G15" s="20" t="s">
        <v>15</v>
      </c>
      <c r="H15" s="35" t="s">
        <v>16</v>
      </c>
      <c r="I15" s="26" t="s">
        <v>105</v>
      </c>
      <c r="J15" s="29">
        <v>63133</v>
      </c>
      <c r="K15" s="21"/>
      <c r="L15" t="s">
        <v>14</v>
      </c>
    </row>
    <row r="16" spans="1:12" ht="30" x14ac:dyDescent="0.25">
      <c r="A16" t="str">
        <f t="shared" ref="A16" si="0">CONCATENATE(C16,F16)</f>
        <v>10013980,07</v>
      </c>
      <c r="B16" s="18">
        <f>+B15+1</f>
        <v>2</v>
      </c>
      <c r="C16" s="19">
        <v>1001398</v>
      </c>
      <c r="D16" s="24" t="s">
        <v>27</v>
      </c>
      <c r="E16" s="19" t="s">
        <v>19</v>
      </c>
      <c r="F16" s="23">
        <v>7.0000000000000007E-2</v>
      </c>
      <c r="G16" s="20" t="s">
        <v>15</v>
      </c>
      <c r="H16" s="35" t="s">
        <v>118</v>
      </c>
      <c r="I16" s="26" t="s">
        <v>106</v>
      </c>
      <c r="J16" s="29">
        <v>39565</v>
      </c>
      <c r="K16" s="21"/>
      <c r="L16" t="s">
        <v>14</v>
      </c>
    </row>
    <row r="17" spans="2:12" ht="30" x14ac:dyDescent="0.25">
      <c r="B17" s="18">
        <f t="shared" ref="B17:B80" si="1">+B16+1</f>
        <v>3</v>
      </c>
      <c r="C17" s="19">
        <v>1001935</v>
      </c>
      <c r="D17" s="24" t="s">
        <v>28</v>
      </c>
      <c r="E17" s="19" t="s">
        <v>19</v>
      </c>
      <c r="F17" s="23">
        <v>0.67199999999999993</v>
      </c>
      <c r="G17" s="20" t="s">
        <v>15</v>
      </c>
      <c r="H17" s="35" t="s">
        <v>119</v>
      </c>
      <c r="I17" s="26" t="s">
        <v>13</v>
      </c>
      <c r="J17" s="29">
        <v>50079.66</v>
      </c>
      <c r="K17" s="21"/>
      <c r="L17" t="s">
        <v>14</v>
      </c>
    </row>
    <row r="18" spans="2:12" ht="30" x14ac:dyDescent="0.25">
      <c r="B18" s="18">
        <f t="shared" si="1"/>
        <v>4</v>
      </c>
      <c r="C18" s="19">
        <v>1006390</v>
      </c>
      <c r="D18" s="24" t="s">
        <v>29</v>
      </c>
      <c r="E18" s="19" t="s">
        <v>19</v>
      </c>
      <c r="F18" s="23">
        <v>0.26500000000000001</v>
      </c>
      <c r="G18" s="20" t="s">
        <v>15</v>
      </c>
      <c r="H18" s="35" t="s">
        <v>18</v>
      </c>
      <c r="I18" s="26" t="s">
        <v>13</v>
      </c>
      <c r="J18" s="29">
        <v>95993.35</v>
      </c>
      <c r="K18" s="21"/>
      <c r="L18" t="s">
        <v>14</v>
      </c>
    </row>
    <row r="19" spans="2:12" ht="30" x14ac:dyDescent="0.25">
      <c r="B19" s="18">
        <f t="shared" si="1"/>
        <v>5</v>
      </c>
      <c r="C19" s="19">
        <v>1006396</v>
      </c>
      <c r="D19" s="24" t="s">
        <v>30</v>
      </c>
      <c r="E19" s="19" t="s">
        <v>19</v>
      </c>
      <c r="F19" s="23">
        <v>0.77200000000000002</v>
      </c>
      <c r="G19" s="20" t="s">
        <v>15</v>
      </c>
      <c r="H19" s="35" t="s">
        <v>120</v>
      </c>
      <c r="I19" s="26" t="s">
        <v>23</v>
      </c>
      <c r="J19" s="29">
        <v>32872</v>
      </c>
      <c r="K19" s="21"/>
      <c r="L19" t="s">
        <v>14</v>
      </c>
    </row>
    <row r="20" spans="2:12" ht="30" x14ac:dyDescent="0.25">
      <c r="B20" s="18">
        <f t="shared" si="1"/>
        <v>6</v>
      </c>
      <c r="C20" s="19">
        <v>1006697</v>
      </c>
      <c r="D20" s="24" t="s">
        <v>31</v>
      </c>
      <c r="E20" s="19" t="s">
        <v>19</v>
      </c>
      <c r="F20" s="23">
        <v>0.32300000000000001</v>
      </c>
      <c r="G20" s="20" t="s">
        <v>15</v>
      </c>
      <c r="H20" s="35" t="s">
        <v>119</v>
      </c>
      <c r="I20" s="26" t="s">
        <v>13</v>
      </c>
      <c r="J20" s="29">
        <v>41905.26</v>
      </c>
      <c r="K20" s="21"/>
      <c r="L20" t="s">
        <v>14</v>
      </c>
    </row>
    <row r="21" spans="2:12" x14ac:dyDescent="0.25">
      <c r="B21" s="18">
        <f t="shared" si="1"/>
        <v>7</v>
      </c>
      <c r="C21" s="19">
        <v>1021184</v>
      </c>
      <c r="D21" s="24" t="s">
        <v>32</v>
      </c>
      <c r="E21" s="19" t="s">
        <v>19</v>
      </c>
      <c r="F21" s="23">
        <v>5.3760000000000003</v>
      </c>
      <c r="G21" s="20" t="s">
        <v>15</v>
      </c>
      <c r="H21" s="35" t="s">
        <v>16</v>
      </c>
      <c r="I21" s="26" t="s">
        <v>22</v>
      </c>
      <c r="J21" s="29">
        <v>26216.16</v>
      </c>
      <c r="K21" s="21"/>
      <c r="L21" t="s">
        <v>14</v>
      </c>
    </row>
    <row r="22" spans="2:12" ht="30" x14ac:dyDescent="0.25">
      <c r="B22" s="18">
        <f t="shared" si="1"/>
        <v>8</v>
      </c>
      <c r="C22" s="19">
        <v>1024328</v>
      </c>
      <c r="D22" s="24" t="s">
        <v>33</v>
      </c>
      <c r="E22" s="19" t="s">
        <v>19</v>
      </c>
      <c r="F22" s="23">
        <v>0.316</v>
      </c>
      <c r="G22" s="20" t="s">
        <v>15</v>
      </c>
      <c r="H22" s="35" t="s">
        <v>18</v>
      </c>
      <c r="I22" s="26" t="s">
        <v>105</v>
      </c>
      <c r="J22" s="29">
        <v>37208</v>
      </c>
      <c r="K22" s="21"/>
      <c r="L22" t="s">
        <v>14</v>
      </c>
    </row>
    <row r="23" spans="2:12" ht="30" x14ac:dyDescent="0.25">
      <c r="B23" s="18">
        <f t="shared" si="1"/>
        <v>9</v>
      </c>
      <c r="C23" s="19">
        <v>1033025</v>
      </c>
      <c r="D23" s="24" t="s">
        <v>34</v>
      </c>
      <c r="E23" s="19" t="s">
        <v>19</v>
      </c>
      <c r="F23" s="23">
        <v>0.58599999999999997</v>
      </c>
      <c r="G23" s="20" t="s">
        <v>15</v>
      </c>
      <c r="H23" s="35" t="s">
        <v>16</v>
      </c>
      <c r="I23" s="26" t="s">
        <v>23</v>
      </c>
      <c r="J23" s="29">
        <v>48295</v>
      </c>
      <c r="K23" s="21"/>
      <c r="L23" t="s">
        <v>14</v>
      </c>
    </row>
    <row r="24" spans="2:12" ht="45" x14ac:dyDescent="0.25">
      <c r="B24" s="18">
        <f t="shared" si="1"/>
        <v>10</v>
      </c>
      <c r="C24" s="19">
        <v>1037292</v>
      </c>
      <c r="D24" s="24" t="s">
        <v>35</v>
      </c>
      <c r="E24" s="19" t="s">
        <v>19</v>
      </c>
      <c r="F24" s="23">
        <v>0.129</v>
      </c>
      <c r="G24" s="20" t="s">
        <v>15</v>
      </c>
      <c r="H24" s="35" t="s">
        <v>21</v>
      </c>
      <c r="I24" s="26" t="s">
        <v>23</v>
      </c>
      <c r="J24" s="29">
        <v>40118</v>
      </c>
      <c r="K24" s="21"/>
      <c r="L24" t="s">
        <v>14</v>
      </c>
    </row>
    <row r="25" spans="2:12" ht="30" x14ac:dyDescent="0.25">
      <c r="B25" s="18">
        <f t="shared" si="1"/>
        <v>11</v>
      </c>
      <c r="C25" s="19">
        <v>1038758</v>
      </c>
      <c r="D25" s="24" t="s">
        <v>36</v>
      </c>
      <c r="E25" s="19" t="s">
        <v>19</v>
      </c>
      <c r="F25" s="23">
        <v>3.4000000000000002E-2</v>
      </c>
      <c r="G25" s="20" t="s">
        <v>15</v>
      </c>
      <c r="H25" s="35" t="s">
        <v>25</v>
      </c>
      <c r="I25" s="26" t="s">
        <v>105</v>
      </c>
      <c r="J25" s="29">
        <v>45062</v>
      </c>
      <c r="K25" s="21"/>
      <c r="L25" t="s">
        <v>14</v>
      </c>
    </row>
    <row r="26" spans="2:12" ht="30" x14ac:dyDescent="0.25">
      <c r="B26" s="18">
        <f t="shared" si="1"/>
        <v>12</v>
      </c>
      <c r="C26" s="19">
        <v>1038839</v>
      </c>
      <c r="D26" s="24" t="s">
        <v>37</v>
      </c>
      <c r="E26" s="19" t="s">
        <v>19</v>
      </c>
      <c r="F26" s="23">
        <v>31.777999999999999</v>
      </c>
      <c r="G26" s="20" t="s">
        <v>15</v>
      </c>
      <c r="H26" s="35" t="s">
        <v>16</v>
      </c>
      <c r="I26" s="26" t="s">
        <v>105</v>
      </c>
      <c r="J26" s="29">
        <v>19459</v>
      </c>
      <c r="K26" s="21"/>
      <c r="L26" t="s">
        <v>14</v>
      </c>
    </row>
    <row r="27" spans="2:12" ht="30" x14ac:dyDescent="0.25">
      <c r="B27" s="18">
        <f t="shared" si="1"/>
        <v>13</v>
      </c>
      <c r="C27" s="19">
        <v>1040156</v>
      </c>
      <c r="D27" s="24" t="s">
        <v>38</v>
      </c>
      <c r="E27" s="19" t="s">
        <v>19</v>
      </c>
      <c r="F27" s="23">
        <v>4.8000000000000001E-2</v>
      </c>
      <c r="G27" s="20" t="s">
        <v>15</v>
      </c>
      <c r="H27" s="35" t="s">
        <v>121</v>
      </c>
      <c r="I27" s="26" t="s">
        <v>106</v>
      </c>
      <c r="J27" s="29">
        <v>39900</v>
      </c>
      <c r="K27" s="21"/>
      <c r="L27" t="s">
        <v>14</v>
      </c>
    </row>
    <row r="28" spans="2:12" ht="30" x14ac:dyDescent="0.25">
      <c r="B28" s="18">
        <f t="shared" si="1"/>
        <v>14</v>
      </c>
      <c r="C28" s="19">
        <v>1045511</v>
      </c>
      <c r="D28" s="24" t="s">
        <v>39</v>
      </c>
      <c r="E28" s="19" t="s">
        <v>19</v>
      </c>
      <c r="F28" s="23">
        <v>5.5E-2</v>
      </c>
      <c r="G28" s="20" t="s">
        <v>15</v>
      </c>
      <c r="H28" s="35" t="s">
        <v>16</v>
      </c>
      <c r="I28" s="26" t="s">
        <v>109</v>
      </c>
      <c r="J28" s="29">
        <v>42209.51</v>
      </c>
      <c r="K28" s="21"/>
      <c r="L28" t="s">
        <v>14</v>
      </c>
    </row>
    <row r="29" spans="2:12" ht="30" x14ac:dyDescent="0.25">
      <c r="B29" s="18">
        <f t="shared" si="1"/>
        <v>15</v>
      </c>
      <c r="C29" s="19">
        <v>1047444</v>
      </c>
      <c r="D29" s="24" t="s">
        <v>40</v>
      </c>
      <c r="E29" s="19" t="s">
        <v>19</v>
      </c>
      <c r="F29" s="23">
        <v>0.251</v>
      </c>
      <c r="G29" s="20" t="s">
        <v>15</v>
      </c>
      <c r="H29" s="35" t="s">
        <v>119</v>
      </c>
      <c r="I29" s="26" t="s">
        <v>105</v>
      </c>
      <c r="J29" s="29">
        <v>32290</v>
      </c>
      <c r="K29" s="21"/>
      <c r="L29" t="s">
        <v>14</v>
      </c>
    </row>
    <row r="30" spans="2:12" ht="30" x14ac:dyDescent="0.25">
      <c r="B30" s="18">
        <f t="shared" si="1"/>
        <v>16</v>
      </c>
      <c r="C30" s="19">
        <v>1048815</v>
      </c>
      <c r="D30" s="24" t="s">
        <v>41</v>
      </c>
      <c r="E30" s="19" t="s">
        <v>12</v>
      </c>
      <c r="F30" s="36">
        <v>33</v>
      </c>
      <c r="G30" s="20" t="s">
        <v>15</v>
      </c>
      <c r="H30" s="35" t="s">
        <v>16</v>
      </c>
      <c r="I30" s="26" t="s">
        <v>13</v>
      </c>
      <c r="J30" s="29">
        <v>201</v>
      </c>
      <c r="K30" s="21"/>
      <c r="L30" t="s">
        <v>14</v>
      </c>
    </row>
    <row r="31" spans="2:12" ht="45" x14ac:dyDescent="0.25">
      <c r="B31" s="18">
        <f t="shared" si="1"/>
        <v>17</v>
      </c>
      <c r="C31" s="19">
        <v>1115375</v>
      </c>
      <c r="D31" s="24" t="s">
        <v>42</v>
      </c>
      <c r="E31" s="19" t="s">
        <v>19</v>
      </c>
      <c r="F31" s="23">
        <v>1.1539999999999999</v>
      </c>
      <c r="G31" s="20" t="s">
        <v>15</v>
      </c>
      <c r="H31" s="35" t="s">
        <v>21</v>
      </c>
      <c r="I31" s="26" t="s">
        <v>110</v>
      </c>
      <c r="J31" s="29">
        <v>3714</v>
      </c>
      <c r="K31" s="21"/>
      <c r="L31" t="s">
        <v>14</v>
      </c>
    </row>
    <row r="32" spans="2:12" ht="30" x14ac:dyDescent="0.25">
      <c r="B32" s="18">
        <f t="shared" si="1"/>
        <v>18</v>
      </c>
      <c r="C32" s="19">
        <v>1116030</v>
      </c>
      <c r="D32" s="24" t="s">
        <v>43</v>
      </c>
      <c r="E32" s="19" t="s">
        <v>19</v>
      </c>
      <c r="F32" s="23">
        <v>2.1619999999999999</v>
      </c>
      <c r="G32" s="20" t="s">
        <v>15</v>
      </c>
      <c r="H32" s="35" t="s">
        <v>121</v>
      </c>
      <c r="I32" s="26" t="s">
        <v>13</v>
      </c>
      <c r="J32" s="29">
        <v>59491.5</v>
      </c>
      <c r="K32" s="21"/>
      <c r="L32" t="s">
        <v>14</v>
      </c>
    </row>
    <row r="33" spans="2:12" ht="45" x14ac:dyDescent="0.25">
      <c r="B33" s="18">
        <f t="shared" si="1"/>
        <v>19</v>
      </c>
      <c r="C33" s="19">
        <v>1121234</v>
      </c>
      <c r="D33" s="24" t="s">
        <v>44</v>
      </c>
      <c r="E33" s="19" t="s">
        <v>19</v>
      </c>
      <c r="F33" s="23">
        <v>0.14300000000000002</v>
      </c>
      <c r="G33" s="20" t="s">
        <v>15</v>
      </c>
      <c r="H33" s="35" t="s">
        <v>111</v>
      </c>
      <c r="I33" s="26" t="s">
        <v>106</v>
      </c>
      <c r="J33" s="29">
        <v>54697</v>
      </c>
      <c r="K33" s="21"/>
      <c r="L33" t="s">
        <v>14</v>
      </c>
    </row>
    <row r="34" spans="2:12" ht="30" x14ac:dyDescent="0.25">
      <c r="B34" s="18">
        <f t="shared" si="1"/>
        <v>20</v>
      </c>
      <c r="C34" s="19">
        <v>1129720</v>
      </c>
      <c r="D34" s="24" t="s">
        <v>45</v>
      </c>
      <c r="E34" s="19" t="s">
        <v>12</v>
      </c>
      <c r="F34" s="36">
        <v>3</v>
      </c>
      <c r="G34" s="20" t="s">
        <v>15</v>
      </c>
      <c r="H34" s="35" t="s">
        <v>118</v>
      </c>
      <c r="I34" s="26" t="s">
        <v>13</v>
      </c>
      <c r="J34" s="29">
        <v>332.8</v>
      </c>
      <c r="K34" s="21"/>
      <c r="L34" t="s">
        <v>14</v>
      </c>
    </row>
    <row r="35" spans="2:12" x14ac:dyDescent="0.25">
      <c r="B35" s="18">
        <f t="shared" si="1"/>
        <v>21</v>
      </c>
      <c r="C35" s="19">
        <v>1134888</v>
      </c>
      <c r="D35" s="24" t="s">
        <v>46</v>
      </c>
      <c r="E35" s="19" t="s">
        <v>12</v>
      </c>
      <c r="F35" s="36">
        <v>3</v>
      </c>
      <c r="G35" s="20" t="s">
        <v>15</v>
      </c>
      <c r="H35" s="35" t="s">
        <v>111</v>
      </c>
      <c r="I35" s="26" t="s">
        <v>108</v>
      </c>
      <c r="J35" s="29">
        <v>11</v>
      </c>
      <c r="K35" s="21"/>
      <c r="L35" t="s">
        <v>14</v>
      </c>
    </row>
    <row r="36" spans="2:12" ht="30" x14ac:dyDescent="0.25">
      <c r="B36" s="18">
        <f t="shared" si="1"/>
        <v>22</v>
      </c>
      <c r="C36" s="19">
        <v>1156243</v>
      </c>
      <c r="D36" s="24" t="s">
        <v>47</v>
      </c>
      <c r="E36" s="19" t="s">
        <v>19</v>
      </c>
      <c r="F36" s="23">
        <v>0.15100000000000002</v>
      </c>
      <c r="G36" s="20" t="s">
        <v>15</v>
      </c>
      <c r="H36" s="35" t="s">
        <v>16</v>
      </c>
      <c r="I36" s="26" t="s">
        <v>23</v>
      </c>
      <c r="J36" s="29">
        <v>12674</v>
      </c>
      <c r="K36" s="21"/>
      <c r="L36" t="s">
        <v>14</v>
      </c>
    </row>
    <row r="37" spans="2:12" ht="30" x14ac:dyDescent="0.25">
      <c r="B37" s="18">
        <f t="shared" si="1"/>
        <v>23</v>
      </c>
      <c r="C37" s="19">
        <v>1159353</v>
      </c>
      <c r="D37" s="24" t="s">
        <v>48</v>
      </c>
      <c r="E37" s="19" t="s">
        <v>19</v>
      </c>
      <c r="F37" s="23">
        <v>0.77399999999999991</v>
      </c>
      <c r="G37" s="20" t="s">
        <v>15</v>
      </c>
      <c r="H37" s="35" t="s">
        <v>107</v>
      </c>
      <c r="I37" s="26" t="s">
        <v>105</v>
      </c>
      <c r="J37" s="29">
        <v>13983</v>
      </c>
      <c r="K37" s="21"/>
      <c r="L37" t="s">
        <v>14</v>
      </c>
    </row>
    <row r="38" spans="2:12" ht="45" x14ac:dyDescent="0.25">
      <c r="B38" s="18">
        <f t="shared" si="1"/>
        <v>24</v>
      </c>
      <c r="C38" s="19">
        <v>1163030</v>
      </c>
      <c r="D38" s="24" t="s">
        <v>49</v>
      </c>
      <c r="E38" s="19" t="s">
        <v>19</v>
      </c>
      <c r="F38" s="23">
        <v>8.5999999999999993E-2</v>
      </c>
      <c r="G38" s="20" t="s">
        <v>15</v>
      </c>
      <c r="H38" s="35" t="s">
        <v>21</v>
      </c>
      <c r="I38" s="26" t="s">
        <v>106</v>
      </c>
      <c r="J38" s="29">
        <v>2450</v>
      </c>
      <c r="K38" s="21"/>
      <c r="L38" t="s">
        <v>14</v>
      </c>
    </row>
    <row r="39" spans="2:12" ht="30" x14ac:dyDescent="0.25">
      <c r="B39" s="18">
        <f t="shared" si="1"/>
        <v>25</v>
      </c>
      <c r="C39" s="19">
        <v>1163619</v>
      </c>
      <c r="D39" s="24" t="s">
        <v>50</v>
      </c>
      <c r="E39" s="19" t="s">
        <v>19</v>
      </c>
      <c r="F39" s="23">
        <v>0.316</v>
      </c>
      <c r="G39" s="20" t="s">
        <v>15</v>
      </c>
      <c r="H39" s="35" t="s">
        <v>122</v>
      </c>
      <c r="I39" s="26" t="s">
        <v>106</v>
      </c>
      <c r="J39" s="29">
        <v>48295</v>
      </c>
      <c r="K39" s="21"/>
      <c r="L39" t="s">
        <v>14</v>
      </c>
    </row>
    <row r="40" spans="2:12" ht="30" x14ac:dyDescent="0.25">
      <c r="B40" s="18">
        <f t="shared" si="1"/>
        <v>26</v>
      </c>
      <c r="C40" s="19">
        <v>1167824</v>
      </c>
      <c r="D40" s="24" t="s">
        <v>51</v>
      </c>
      <c r="E40" s="19" t="s">
        <v>19</v>
      </c>
      <c r="F40" s="23">
        <v>0.21099999999999999</v>
      </c>
      <c r="G40" s="20" t="s">
        <v>15</v>
      </c>
      <c r="H40" s="35" t="s">
        <v>18</v>
      </c>
      <c r="I40" s="26" t="s">
        <v>106</v>
      </c>
      <c r="J40" s="29">
        <v>54435</v>
      </c>
      <c r="K40" s="21"/>
      <c r="L40" t="s">
        <v>14</v>
      </c>
    </row>
    <row r="41" spans="2:12" ht="30" x14ac:dyDescent="0.25">
      <c r="B41" s="18">
        <f t="shared" si="1"/>
        <v>27</v>
      </c>
      <c r="C41" s="19">
        <v>1177010</v>
      </c>
      <c r="D41" s="24" t="s">
        <v>52</v>
      </c>
      <c r="E41" s="19" t="s">
        <v>19</v>
      </c>
      <c r="F41" s="23">
        <v>4.9000000000000002E-2</v>
      </c>
      <c r="G41" s="20" t="s">
        <v>15</v>
      </c>
      <c r="H41" s="35" t="s">
        <v>18</v>
      </c>
      <c r="I41" s="26" t="s">
        <v>105</v>
      </c>
      <c r="J41" s="29">
        <v>11510</v>
      </c>
      <c r="K41" s="21"/>
      <c r="L41" t="s">
        <v>14</v>
      </c>
    </row>
    <row r="42" spans="2:12" ht="30" x14ac:dyDescent="0.25">
      <c r="B42" s="18">
        <f t="shared" si="1"/>
        <v>28</v>
      </c>
      <c r="C42" s="19">
        <v>1189855</v>
      </c>
      <c r="D42" s="24" t="s">
        <v>53</v>
      </c>
      <c r="E42" s="19" t="s">
        <v>19</v>
      </c>
      <c r="F42" s="23">
        <v>0.186</v>
      </c>
      <c r="G42" s="20" t="s">
        <v>15</v>
      </c>
      <c r="H42" s="35" t="s">
        <v>121</v>
      </c>
      <c r="I42" s="26" t="s">
        <v>105</v>
      </c>
      <c r="J42" s="29">
        <v>43348</v>
      </c>
      <c r="K42" s="21"/>
      <c r="L42" t="s">
        <v>14</v>
      </c>
    </row>
    <row r="43" spans="2:12" ht="30" x14ac:dyDescent="0.25">
      <c r="B43" s="18">
        <f t="shared" si="1"/>
        <v>29</v>
      </c>
      <c r="C43" s="19">
        <v>1193451</v>
      </c>
      <c r="D43" s="24" t="s">
        <v>54</v>
      </c>
      <c r="E43" s="19" t="s">
        <v>19</v>
      </c>
      <c r="F43" s="23">
        <v>0.15900000000000003</v>
      </c>
      <c r="G43" s="20" t="s">
        <v>15</v>
      </c>
      <c r="H43" s="35" t="s">
        <v>16</v>
      </c>
      <c r="I43" s="26" t="s">
        <v>105</v>
      </c>
      <c r="J43" s="29">
        <v>16023</v>
      </c>
      <c r="K43" s="21"/>
      <c r="L43" t="s">
        <v>14</v>
      </c>
    </row>
    <row r="44" spans="2:12" ht="30" x14ac:dyDescent="0.25">
      <c r="B44" s="18">
        <f t="shared" si="1"/>
        <v>30</v>
      </c>
      <c r="C44" s="19">
        <v>1197829</v>
      </c>
      <c r="D44" s="24" t="s">
        <v>55</v>
      </c>
      <c r="E44" s="19" t="s">
        <v>19</v>
      </c>
      <c r="F44" s="23">
        <v>9.0999999999999998E-2</v>
      </c>
      <c r="G44" s="20" t="s">
        <v>15</v>
      </c>
      <c r="H44" s="35" t="s">
        <v>123</v>
      </c>
      <c r="I44" s="26" t="s">
        <v>106</v>
      </c>
      <c r="J44" s="29">
        <v>50914</v>
      </c>
      <c r="K44" s="21"/>
      <c r="L44" t="s">
        <v>14</v>
      </c>
    </row>
    <row r="45" spans="2:12" ht="30" x14ac:dyDescent="0.25">
      <c r="B45" s="18">
        <f t="shared" si="1"/>
        <v>31</v>
      </c>
      <c r="C45" s="19">
        <v>1199045</v>
      </c>
      <c r="D45" s="24" t="s">
        <v>56</v>
      </c>
      <c r="E45" s="19" t="s">
        <v>19</v>
      </c>
      <c r="F45" s="23">
        <v>9.4999999999999987E-2</v>
      </c>
      <c r="G45" s="20" t="s">
        <v>15</v>
      </c>
      <c r="H45" s="35" t="s">
        <v>16</v>
      </c>
      <c r="I45" s="26" t="s">
        <v>105</v>
      </c>
      <c r="J45" s="29">
        <v>22920</v>
      </c>
      <c r="K45" s="21"/>
      <c r="L45" t="s">
        <v>14</v>
      </c>
    </row>
    <row r="46" spans="2:12" ht="30" x14ac:dyDescent="0.25">
      <c r="B46" s="18">
        <f t="shared" si="1"/>
        <v>32</v>
      </c>
      <c r="C46" s="19">
        <v>1255742</v>
      </c>
      <c r="D46" s="24" t="s">
        <v>57</v>
      </c>
      <c r="E46" s="19" t="s">
        <v>19</v>
      </c>
      <c r="F46" s="23">
        <v>0.36699999999999999</v>
      </c>
      <c r="G46" s="20" t="s">
        <v>15</v>
      </c>
      <c r="H46" s="35" t="s">
        <v>120</v>
      </c>
      <c r="I46" s="26" t="s">
        <v>105</v>
      </c>
      <c r="J46" s="29">
        <v>54435</v>
      </c>
      <c r="K46" s="21"/>
      <c r="L46" t="s">
        <v>14</v>
      </c>
    </row>
    <row r="47" spans="2:12" x14ac:dyDescent="0.25">
      <c r="B47" s="18">
        <f t="shared" si="1"/>
        <v>33</v>
      </c>
      <c r="C47" s="19">
        <v>1297677</v>
      </c>
      <c r="D47" s="24" t="s">
        <v>58</v>
      </c>
      <c r="E47" s="19" t="s">
        <v>19</v>
      </c>
      <c r="F47" s="23">
        <v>0.57200000000000006</v>
      </c>
      <c r="G47" s="20" t="s">
        <v>15</v>
      </c>
      <c r="H47" s="35" t="s">
        <v>16</v>
      </c>
      <c r="I47" s="26" t="s">
        <v>112</v>
      </c>
      <c r="J47" s="29">
        <v>34070.51</v>
      </c>
      <c r="K47" s="21"/>
      <c r="L47" t="s">
        <v>14</v>
      </c>
    </row>
    <row r="48" spans="2:12" ht="30" x14ac:dyDescent="0.25">
      <c r="B48" s="18">
        <f t="shared" si="1"/>
        <v>34</v>
      </c>
      <c r="C48" s="19">
        <v>1309693</v>
      </c>
      <c r="D48" s="24" t="s">
        <v>59</v>
      </c>
      <c r="E48" s="19" t="s">
        <v>19</v>
      </c>
      <c r="F48" s="23">
        <v>4.8000000000000001E-2</v>
      </c>
      <c r="G48" s="20" t="s">
        <v>15</v>
      </c>
      <c r="H48" s="35" t="s">
        <v>16</v>
      </c>
      <c r="I48" s="26" t="s">
        <v>13</v>
      </c>
      <c r="J48" s="29">
        <v>70749.17</v>
      </c>
      <c r="K48" s="21"/>
      <c r="L48" t="s">
        <v>14</v>
      </c>
    </row>
    <row r="49" spans="2:12" ht="30" x14ac:dyDescent="0.25">
      <c r="B49" s="18">
        <f t="shared" si="1"/>
        <v>35</v>
      </c>
      <c r="C49" s="19">
        <v>1313778</v>
      </c>
      <c r="D49" s="24" t="s">
        <v>60</v>
      </c>
      <c r="E49" s="19" t="s">
        <v>19</v>
      </c>
      <c r="F49" s="23">
        <v>3.464</v>
      </c>
      <c r="G49" s="20" t="s">
        <v>15</v>
      </c>
      <c r="H49" s="35" t="s">
        <v>16</v>
      </c>
      <c r="I49" s="26" t="s">
        <v>13</v>
      </c>
      <c r="J49" s="29">
        <v>43604.08</v>
      </c>
      <c r="K49" s="21"/>
      <c r="L49" t="s">
        <v>14</v>
      </c>
    </row>
    <row r="50" spans="2:12" ht="45" x14ac:dyDescent="0.25">
      <c r="B50" s="18">
        <f t="shared" si="1"/>
        <v>36</v>
      </c>
      <c r="C50" s="19">
        <v>1391674</v>
      </c>
      <c r="D50" s="24" t="s">
        <v>61</v>
      </c>
      <c r="E50" s="19" t="s">
        <v>19</v>
      </c>
      <c r="F50" s="23">
        <v>7.3999999999999996E-2</v>
      </c>
      <c r="G50" s="20" t="s">
        <v>15</v>
      </c>
      <c r="H50" s="35" t="s">
        <v>25</v>
      </c>
      <c r="I50" s="26" t="s">
        <v>113</v>
      </c>
      <c r="J50" s="29">
        <v>17486</v>
      </c>
      <c r="K50" s="21"/>
      <c r="L50" t="s">
        <v>14</v>
      </c>
    </row>
    <row r="51" spans="2:12" ht="30" x14ac:dyDescent="0.25">
      <c r="B51" s="18">
        <f t="shared" si="1"/>
        <v>37</v>
      </c>
      <c r="C51" s="19">
        <v>1502049</v>
      </c>
      <c r="D51" s="24" t="s">
        <v>62</v>
      </c>
      <c r="E51" s="19" t="s">
        <v>19</v>
      </c>
      <c r="F51" s="23">
        <v>0.121</v>
      </c>
      <c r="G51" s="20" t="s">
        <v>15</v>
      </c>
      <c r="H51" s="35" t="s">
        <v>21</v>
      </c>
      <c r="I51" s="26" t="s">
        <v>13</v>
      </c>
      <c r="J51" s="29">
        <v>82288.240000000005</v>
      </c>
      <c r="K51" s="21"/>
      <c r="L51" t="s">
        <v>14</v>
      </c>
    </row>
    <row r="52" spans="2:12" ht="30" x14ac:dyDescent="0.25">
      <c r="B52" s="18">
        <f t="shared" si="1"/>
        <v>38</v>
      </c>
      <c r="C52" s="19">
        <v>1551875</v>
      </c>
      <c r="D52" s="24" t="s">
        <v>63</v>
      </c>
      <c r="E52" s="19" t="s">
        <v>19</v>
      </c>
      <c r="F52" s="23">
        <v>0.20900000000000002</v>
      </c>
      <c r="G52" s="20" t="s">
        <v>15</v>
      </c>
      <c r="H52" s="35" t="s">
        <v>25</v>
      </c>
      <c r="I52" s="26" t="s">
        <v>114</v>
      </c>
      <c r="J52" s="29">
        <v>91186.44</v>
      </c>
      <c r="K52" s="21"/>
      <c r="L52" t="s">
        <v>14</v>
      </c>
    </row>
    <row r="53" spans="2:12" ht="30" x14ac:dyDescent="0.25">
      <c r="B53" s="18">
        <f t="shared" si="1"/>
        <v>39</v>
      </c>
      <c r="C53" s="19">
        <v>1610117</v>
      </c>
      <c r="D53" s="24" t="s">
        <v>64</v>
      </c>
      <c r="E53" s="19" t="s">
        <v>12</v>
      </c>
      <c r="F53" s="36">
        <v>53</v>
      </c>
      <c r="G53" s="20" t="s">
        <v>15</v>
      </c>
      <c r="H53" s="35" t="s">
        <v>115</v>
      </c>
      <c r="I53" s="26" t="s">
        <v>13</v>
      </c>
      <c r="J53" s="29">
        <v>157</v>
      </c>
      <c r="K53" s="21"/>
      <c r="L53" t="s">
        <v>14</v>
      </c>
    </row>
    <row r="54" spans="2:12" ht="30" x14ac:dyDescent="0.25">
      <c r="B54" s="18">
        <f t="shared" si="1"/>
        <v>40</v>
      </c>
      <c r="C54" s="19">
        <v>1625539</v>
      </c>
      <c r="D54" s="24" t="s">
        <v>65</v>
      </c>
      <c r="E54" s="19" t="s">
        <v>19</v>
      </c>
      <c r="F54" s="23">
        <v>0.3</v>
      </c>
      <c r="G54" s="20" t="s">
        <v>15</v>
      </c>
      <c r="H54" s="35" t="s">
        <v>16</v>
      </c>
      <c r="I54" s="26" t="s">
        <v>13</v>
      </c>
      <c r="J54" s="29">
        <v>92105.07</v>
      </c>
      <c r="K54" s="21"/>
      <c r="L54" t="s">
        <v>14</v>
      </c>
    </row>
    <row r="55" spans="2:12" x14ac:dyDescent="0.25">
      <c r="B55" s="18">
        <f t="shared" si="1"/>
        <v>41</v>
      </c>
      <c r="C55" s="19">
        <v>1640754</v>
      </c>
      <c r="D55" s="24" t="s">
        <v>66</v>
      </c>
      <c r="E55" s="19" t="s">
        <v>12</v>
      </c>
      <c r="F55" s="36">
        <v>15</v>
      </c>
      <c r="G55" s="20" t="s">
        <v>15</v>
      </c>
      <c r="H55" s="35" t="s">
        <v>111</v>
      </c>
      <c r="I55" s="26" t="s">
        <v>108</v>
      </c>
      <c r="J55" s="29">
        <v>427</v>
      </c>
      <c r="K55" s="21"/>
      <c r="L55" t="s">
        <v>14</v>
      </c>
    </row>
    <row r="56" spans="2:12" ht="60" x14ac:dyDescent="0.25">
      <c r="B56" s="18">
        <f t="shared" si="1"/>
        <v>42</v>
      </c>
      <c r="C56" s="19">
        <v>1768586</v>
      </c>
      <c r="D56" s="24" t="s">
        <v>67</v>
      </c>
      <c r="E56" s="19" t="s">
        <v>19</v>
      </c>
      <c r="F56" s="23">
        <v>7.0000000000000007E-2</v>
      </c>
      <c r="G56" s="20" t="s">
        <v>15</v>
      </c>
      <c r="H56" s="35" t="s">
        <v>17</v>
      </c>
      <c r="I56" s="26" t="s">
        <v>23</v>
      </c>
      <c r="J56" s="29">
        <v>9698</v>
      </c>
      <c r="K56" s="21"/>
      <c r="L56" t="s">
        <v>14</v>
      </c>
    </row>
    <row r="57" spans="2:12" ht="30" x14ac:dyDescent="0.25">
      <c r="B57" s="18">
        <f t="shared" si="1"/>
        <v>43</v>
      </c>
      <c r="C57" s="19">
        <v>1854999</v>
      </c>
      <c r="D57" s="24" t="s">
        <v>68</v>
      </c>
      <c r="E57" s="19" t="s">
        <v>19</v>
      </c>
      <c r="F57" s="23">
        <v>0.20699999999999999</v>
      </c>
      <c r="G57" s="20" t="s">
        <v>15</v>
      </c>
      <c r="H57" s="35" t="s">
        <v>16</v>
      </c>
      <c r="I57" s="26" t="s">
        <v>106</v>
      </c>
      <c r="J57" s="29">
        <v>56705</v>
      </c>
      <c r="K57" s="21"/>
      <c r="L57" t="s">
        <v>14</v>
      </c>
    </row>
    <row r="58" spans="2:12" ht="30" x14ac:dyDescent="0.25">
      <c r="B58" s="18">
        <f t="shared" si="1"/>
        <v>44</v>
      </c>
      <c r="C58" s="19">
        <v>1865695</v>
      </c>
      <c r="D58" s="24" t="s">
        <v>69</v>
      </c>
      <c r="E58" s="19" t="s">
        <v>19</v>
      </c>
      <c r="F58" s="23">
        <v>4.2000000000000003E-2</v>
      </c>
      <c r="G58" s="20" t="s">
        <v>15</v>
      </c>
      <c r="H58" s="35" t="s">
        <v>16</v>
      </c>
      <c r="I58" s="26" t="s">
        <v>105</v>
      </c>
      <c r="J58" s="29">
        <v>10817</v>
      </c>
      <c r="K58" s="21"/>
      <c r="L58" t="s">
        <v>14</v>
      </c>
    </row>
    <row r="59" spans="2:12" ht="30" x14ac:dyDescent="0.25">
      <c r="B59" s="18">
        <f t="shared" si="1"/>
        <v>45</v>
      </c>
      <c r="C59" s="19">
        <v>1865696</v>
      </c>
      <c r="D59" s="24" t="s">
        <v>70</v>
      </c>
      <c r="E59" s="19" t="s">
        <v>19</v>
      </c>
      <c r="F59" s="23">
        <v>5.7000000000000002E-2</v>
      </c>
      <c r="G59" s="20" t="s">
        <v>15</v>
      </c>
      <c r="H59" s="35" t="s">
        <v>16</v>
      </c>
      <c r="I59" s="26" t="s">
        <v>13</v>
      </c>
      <c r="J59" s="29">
        <v>64816.79</v>
      </c>
      <c r="K59" s="21"/>
      <c r="L59" t="s">
        <v>14</v>
      </c>
    </row>
    <row r="60" spans="2:12" ht="30" x14ac:dyDescent="0.25">
      <c r="B60" s="18">
        <f t="shared" si="1"/>
        <v>46</v>
      </c>
      <c r="C60" s="19">
        <v>1865697</v>
      </c>
      <c r="D60" s="24" t="s">
        <v>71</v>
      </c>
      <c r="E60" s="19" t="s">
        <v>19</v>
      </c>
      <c r="F60" s="23">
        <v>2.4E-2</v>
      </c>
      <c r="G60" s="20" t="s">
        <v>15</v>
      </c>
      <c r="H60" s="35" t="s">
        <v>16</v>
      </c>
      <c r="I60" s="26" t="s">
        <v>20</v>
      </c>
      <c r="J60" s="29">
        <v>6382</v>
      </c>
      <c r="K60" s="21"/>
      <c r="L60" t="s">
        <v>14</v>
      </c>
    </row>
    <row r="61" spans="2:12" ht="30" x14ac:dyDescent="0.25">
      <c r="B61" s="18">
        <f t="shared" si="1"/>
        <v>47</v>
      </c>
      <c r="C61" s="19">
        <v>1865699</v>
      </c>
      <c r="D61" s="24" t="s">
        <v>72</v>
      </c>
      <c r="E61" s="19" t="s">
        <v>19</v>
      </c>
      <c r="F61" s="23">
        <v>4.0000000000000001E-3</v>
      </c>
      <c r="G61" s="20" t="s">
        <v>15</v>
      </c>
      <c r="H61" s="35" t="s">
        <v>16</v>
      </c>
      <c r="I61" s="26" t="s">
        <v>105</v>
      </c>
      <c r="J61" s="29">
        <v>13308</v>
      </c>
      <c r="K61" s="21"/>
      <c r="L61" t="s">
        <v>14</v>
      </c>
    </row>
    <row r="62" spans="2:12" ht="45" x14ac:dyDescent="0.25">
      <c r="B62" s="18">
        <f t="shared" si="1"/>
        <v>48</v>
      </c>
      <c r="C62" s="19">
        <v>1871986</v>
      </c>
      <c r="D62" s="24" t="s">
        <v>73</v>
      </c>
      <c r="E62" s="19" t="s">
        <v>19</v>
      </c>
      <c r="F62" s="23">
        <v>1.2470000000000001</v>
      </c>
      <c r="G62" s="20" t="s">
        <v>15</v>
      </c>
      <c r="H62" s="35" t="s">
        <v>118</v>
      </c>
      <c r="I62" s="26" t="s">
        <v>113</v>
      </c>
      <c r="J62" s="29">
        <v>30753</v>
      </c>
      <c r="K62" s="21"/>
      <c r="L62" t="s">
        <v>14</v>
      </c>
    </row>
    <row r="63" spans="2:12" ht="30" x14ac:dyDescent="0.25">
      <c r="B63" s="18">
        <f t="shared" si="1"/>
        <v>49</v>
      </c>
      <c r="C63" s="19">
        <v>1877430</v>
      </c>
      <c r="D63" s="24" t="s">
        <v>74</v>
      </c>
      <c r="E63" s="19" t="s">
        <v>12</v>
      </c>
      <c r="F63" s="36">
        <v>3</v>
      </c>
      <c r="G63" s="20" t="s">
        <v>15</v>
      </c>
      <c r="H63" s="35" t="s">
        <v>17</v>
      </c>
      <c r="I63" s="26" t="s">
        <v>116</v>
      </c>
      <c r="J63" s="29">
        <v>108</v>
      </c>
      <c r="K63" s="21"/>
      <c r="L63" t="s">
        <v>14</v>
      </c>
    </row>
    <row r="64" spans="2:12" ht="45" x14ac:dyDescent="0.25">
      <c r="B64" s="18">
        <f t="shared" si="1"/>
        <v>50</v>
      </c>
      <c r="C64" s="19">
        <v>1890861</v>
      </c>
      <c r="D64" s="24" t="s">
        <v>75</v>
      </c>
      <c r="E64" s="19" t="s">
        <v>19</v>
      </c>
      <c r="F64" s="23">
        <v>8.5000000000000006E-2</v>
      </c>
      <c r="G64" s="20" t="s">
        <v>15</v>
      </c>
      <c r="H64" s="35" t="s">
        <v>25</v>
      </c>
      <c r="I64" s="26" t="s">
        <v>13</v>
      </c>
      <c r="J64" s="29">
        <v>39033</v>
      </c>
      <c r="K64" s="21"/>
      <c r="L64" t="s">
        <v>14</v>
      </c>
    </row>
    <row r="65" spans="2:12" ht="30" x14ac:dyDescent="0.25">
      <c r="B65" s="18">
        <f t="shared" si="1"/>
        <v>51</v>
      </c>
      <c r="C65" s="19">
        <v>1918770</v>
      </c>
      <c r="D65" s="24" t="s">
        <v>76</v>
      </c>
      <c r="E65" s="19" t="s">
        <v>19</v>
      </c>
      <c r="F65" s="23">
        <v>0.09</v>
      </c>
      <c r="G65" s="20" t="s">
        <v>15</v>
      </c>
      <c r="H65" s="35" t="s">
        <v>16</v>
      </c>
      <c r="I65" s="26" t="s">
        <v>105</v>
      </c>
      <c r="J65" s="29">
        <v>21523</v>
      </c>
      <c r="K65" s="21"/>
      <c r="L65" t="s">
        <v>14</v>
      </c>
    </row>
    <row r="66" spans="2:12" ht="60" x14ac:dyDescent="0.25">
      <c r="B66" s="18">
        <f t="shared" si="1"/>
        <v>52</v>
      </c>
      <c r="C66" s="19">
        <v>1922351</v>
      </c>
      <c r="D66" s="24" t="s">
        <v>77</v>
      </c>
      <c r="E66" s="19" t="s">
        <v>19</v>
      </c>
      <c r="F66" s="23">
        <v>8.4000000000000005E-2</v>
      </c>
      <c r="G66" s="20" t="s">
        <v>15</v>
      </c>
      <c r="H66" s="35" t="s">
        <v>17</v>
      </c>
      <c r="I66" s="26" t="s">
        <v>23</v>
      </c>
      <c r="J66" s="29">
        <v>9698</v>
      </c>
      <c r="K66" s="21"/>
      <c r="L66" t="s">
        <v>14</v>
      </c>
    </row>
    <row r="67" spans="2:12" ht="30" x14ac:dyDescent="0.25">
      <c r="B67" s="18">
        <f t="shared" si="1"/>
        <v>53</v>
      </c>
      <c r="C67" s="19">
        <v>1922781</v>
      </c>
      <c r="D67" s="24" t="s">
        <v>78</v>
      </c>
      <c r="E67" s="19" t="s">
        <v>19</v>
      </c>
      <c r="F67" s="23">
        <v>0.35200000000000004</v>
      </c>
      <c r="G67" s="20" t="s">
        <v>15</v>
      </c>
      <c r="H67" s="35" t="s">
        <v>25</v>
      </c>
      <c r="I67" s="26" t="s">
        <v>13</v>
      </c>
      <c r="J67" s="29">
        <v>48295</v>
      </c>
      <c r="K67" s="21"/>
      <c r="L67" t="s">
        <v>14</v>
      </c>
    </row>
    <row r="68" spans="2:12" ht="30" x14ac:dyDescent="0.25">
      <c r="B68" s="18">
        <f t="shared" si="1"/>
        <v>54</v>
      </c>
      <c r="C68" s="19">
        <v>1922782</v>
      </c>
      <c r="D68" s="24" t="s">
        <v>79</v>
      </c>
      <c r="E68" s="19" t="s">
        <v>19</v>
      </c>
      <c r="F68" s="23">
        <v>0.54200000000000004</v>
      </c>
      <c r="G68" s="20" t="s">
        <v>15</v>
      </c>
      <c r="H68" s="35" t="s">
        <v>25</v>
      </c>
      <c r="I68" s="26" t="s">
        <v>105</v>
      </c>
      <c r="J68" s="29">
        <v>7264</v>
      </c>
      <c r="K68" s="21"/>
      <c r="L68" t="s">
        <v>14</v>
      </c>
    </row>
    <row r="69" spans="2:12" ht="30" x14ac:dyDescent="0.25">
      <c r="B69" s="18">
        <f t="shared" si="1"/>
        <v>55</v>
      </c>
      <c r="C69" s="19">
        <v>1932758</v>
      </c>
      <c r="D69" s="24" t="s">
        <v>80</v>
      </c>
      <c r="E69" s="19" t="s">
        <v>19</v>
      </c>
      <c r="F69" s="23">
        <v>0.61799999999999999</v>
      </c>
      <c r="G69" s="20" t="s">
        <v>15</v>
      </c>
      <c r="H69" s="35" t="s">
        <v>16</v>
      </c>
      <c r="I69" s="26" t="s">
        <v>23</v>
      </c>
      <c r="J69" s="29">
        <v>18971</v>
      </c>
      <c r="K69" s="21"/>
      <c r="L69" t="s">
        <v>14</v>
      </c>
    </row>
    <row r="70" spans="2:12" ht="30" x14ac:dyDescent="0.25">
      <c r="B70" s="18">
        <f t="shared" si="1"/>
        <v>56</v>
      </c>
      <c r="C70" s="19">
        <v>1943335</v>
      </c>
      <c r="D70" s="24" t="s">
        <v>81</v>
      </c>
      <c r="E70" s="19" t="s">
        <v>19</v>
      </c>
      <c r="F70" s="23">
        <v>0.17200000000000001</v>
      </c>
      <c r="G70" s="20" t="s">
        <v>15</v>
      </c>
      <c r="H70" s="35" t="s">
        <v>18</v>
      </c>
      <c r="I70" s="26" t="s">
        <v>105</v>
      </c>
      <c r="J70" s="29">
        <v>14742</v>
      </c>
      <c r="K70" s="21"/>
      <c r="L70" t="s">
        <v>14</v>
      </c>
    </row>
    <row r="71" spans="2:12" ht="60" x14ac:dyDescent="0.25">
      <c r="B71" s="18">
        <f t="shared" si="1"/>
        <v>57</v>
      </c>
      <c r="C71" s="19">
        <v>2002544</v>
      </c>
      <c r="D71" s="24" t="s">
        <v>82</v>
      </c>
      <c r="E71" s="19" t="s">
        <v>19</v>
      </c>
      <c r="F71" s="23">
        <v>0.14000000000000001</v>
      </c>
      <c r="G71" s="20" t="s">
        <v>15</v>
      </c>
      <c r="H71" s="35" t="s">
        <v>17</v>
      </c>
      <c r="I71" s="26" t="s">
        <v>117</v>
      </c>
      <c r="J71" s="29">
        <v>72713.56</v>
      </c>
      <c r="K71" s="21"/>
      <c r="L71" t="s">
        <v>14</v>
      </c>
    </row>
    <row r="72" spans="2:12" ht="30" x14ac:dyDescent="0.25">
      <c r="B72" s="18">
        <f t="shared" si="1"/>
        <v>58</v>
      </c>
      <c r="C72" s="19">
        <v>2021012</v>
      </c>
      <c r="D72" s="24" t="s">
        <v>83</v>
      </c>
      <c r="E72" s="19" t="s">
        <v>12</v>
      </c>
      <c r="F72" s="36">
        <v>4</v>
      </c>
      <c r="G72" s="20" t="s">
        <v>15</v>
      </c>
      <c r="H72" s="35" t="s">
        <v>17</v>
      </c>
      <c r="I72" s="26" t="s">
        <v>105</v>
      </c>
      <c r="J72" s="29">
        <v>302</v>
      </c>
      <c r="K72" s="21"/>
      <c r="L72" t="s">
        <v>14</v>
      </c>
    </row>
    <row r="73" spans="2:12" x14ac:dyDescent="0.25">
      <c r="B73" s="18">
        <f t="shared" si="1"/>
        <v>59</v>
      </c>
      <c r="C73" s="19">
        <v>2040940</v>
      </c>
      <c r="D73" s="24" t="s">
        <v>84</v>
      </c>
      <c r="E73" s="19" t="s">
        <v>12</v>
      </c>
      <c r="F73" s="36">
        <v>2</v>
      </c>
      <c r="G73" s="20" t="s">
        <v>15</v>
      </c>
      <c r="H73" s="35" t="s">
        <v>107</v>
      </c>
      <c r="I73" s="26" t="s">
        <v>22</v>
      </c>
      <c r="J73" s="29">
        <v>504.46</v>
      </c>
      <c r="K73" s="21"/>
      <c r="L73" t="s">
        <v>14</v>
      </c>
    </row>
    <row r="74" spans="2:12" ht="30" x14ac:dyDescent="0.25">
      <c r="B74" s="18">
        <f t="shared" si="1"/>
        <v>60</v>
      </c>
      <c r="C74" s="19">
        <v>2065167</v>
      </c>
      <c r="D74" s="24" t="s">
        <v>85</v>
      </c>
      <c r="E74" s="19" t="s">
        <v>19</v>
      </c>
      <c r="F74" s="23">
        <v>9.5000000000000001E-2</v>
      </c>
      <c r="G74" s="20" t="s">
        <v>15</v>
      </c>
      <c r="H74" s="35" t="s">
        <v>16</v>
      </c>
      <c r="I74" s="26" t="s">
        <v>105</v>
      </c>
      <c r="J74" s="29">
        <v>23419</v>
      </c>
      <c r="K74" s="21"/>
      <c r="L74" t="s">
        <v>14</v>
      </c>
    </row>
    <row r="75" spans="2:12" ht="30" x14ac:dyDescent="0.25">
      <c r="B75" s="18">
        <f t="shared" si="1"/>
        <v>61</v>
      </c>
      <c r="C75" s="19">
        <v>2113792</v>
      </c>
      <c r="D75" s="24" t="s">
        <v>86</v>
      </c>
      <c r="E75" s="19" t="s">
        <v>19</v>
      </c>
      <c r="F75" s="23">
        <v>6.0999999999999999E-2</v>
      </c>
      <c r="G75" s="20" t="s">
        <v>15</v>
      </c>
      <c r="H75" s="35" t="s">
        <v>16</v>
      </c>
      <c r="I75" s="26" t="s">
        <v>105</v>
      </c>
      <c r="J75" s="29">
        <v>28359</v>
      </c>
      <c r="K75" s="21"/>
      <c r="L75" t="s">
        <v>14</v>
      </c>
    </row>
    <row r="76" spans="2:12" ht="45" x14ac:dyDescent="0.25">
      <c r="B76" s="18">
        <f t="shared" si="1"/>
        <v>62</v>
      </c>
      <c r="C76" s="19">
        <v>2166518</v>
      </c>
      <c r="D76" s="24" t="s">
        <v>87</v>
      </c>
      <c r="E76" s="19" t="s">
        <v>19</v>
      </c>
      <c r="F76" s="23">
        <v>0.51200000000000001</v>
      </c>
      <c r="G76" s="20" t="s">
        <v>15</v>
      </c>
      <c r="H76" s="35" t="s">
        <v>107</v>
      </c>
      <c r="I76" s="26" t="s">
        <v>108</v>
      </c>
      <c r="J76" s="29">
        <v>40118</v>
      </c>
      <c r="K76" s="21"/>
      <c r="L76" t="s">
        <v>14</v>
      </c>
    </row>
    <row r="77" spans="2:12" x14ac:dyDescent="0.25">
      <c r="B77" s="18">
        <f t="shared" si="1"/>
        <v>63</v>
      </c>
      <c r="C77" s="19">
        <v>2169018</v>
      </c>
      <c r="D77" s="24" t="s">
        <v>88</v>
      </c>
      <c r="E77" s="19" t="s">
        <v>12</v>
      </c>
      <c r="F77" s="36">
        <v>1</v>
      </c>
      <c r="G77" s="20" t="s">
        <v>15</v>
      </c>
      <c r="H77" s="35" t="s">
        <v>107</v>
      </c>
      <c r="I77" s="26" t="s">
        <v>23</v>
      </c>
      <c r="J77" s="29">
        <v>598</v>
      </c>
      <c r="K77" s="21"/>
      <c r="L77" t="s">
        <v>14</v>
      </c>
    </row>
    <row r="78" spans="2:12" ht="30" x14ac:dyDescent="0.25">
      <c r="B78" s="18">
        <f t="shared" si="1"/>
        <v>64</v>
      </c>
      <c r="C78" s="19">
        <v>2182567</v>
      </c>
      <c r="D78" s="24" t="s">
        <v>89</v>
      </c>
      <c r="E78" s="19" t="s">
        <v>19</v>
      </c>
      <c r="F78" s="23">
        <v>5.7000000000000002E-2</v>
      </c>
      <c r="G78" s="20" t="s">
        <v>15</v>
      </c>
      <c r="H78" s="35" t="s">
        <v>16</v>
      </c>
      <c r="I78" s="26" t="s">
        <v>105</v>
      </c>
      <c r="J78" s="29">
        <v>36699</v>
      </c>
      <c r="K78" s="21"/>
      <c r="L78" t="s">
        <v>14</v>
      </c>
    </row>
    <row r="79" spans="2:12" ht="30" x14ac:dyDescent="0.25">
      <c r="B79" s="18">
        <f t="shared" si="1"/>
        <v>65</v>
      </c>
      <c r="C79" s="19">
        <v>2296781</v>
      </c>
      <c r="D79" s="24" t="s">
        <v>90</v>
      </c>
      <c r="E79" s="19" t="s">
        <v>12</v>
      </c>
      <c r="F79" s="36">
        <v>21</v>
      </c>
      <c r="G79" s="20" t="s">
        <v>15</v>
      </c>
      <c r="H79" s="35" t="s">
        <v>16</v>
      </c>
      <c r="I79" s="26" t="s">
        <v>23</v>
      </c>
      <c r="J79" s="29">
        <v>3900</v>
      </c>
      <c r="K79" s="21"/>
      <c r="L79" t="s">
        <v>14</v>
      </c>
    </row>
    <row r="80" spans="2:12" x14ac:dyDescent="0.25">
      <c r="B80" s="18">
        <f t="shared" si="1"/>
        <v>66</v>
      </c>
      <c r="C80" s="19">
        <v>2297162</v>
      </c>
      <c r="D80" s="24" t="s">
        <v>91</v>
      </c>
      <c r="E80" s="19" t="s">
        <v>12</v>
      </c>
      <c r="F80" s="36">
        <v>4</v>
      </c>
      <c r="G80" s="20" t="s">
        <v>15</v>
      </c>
      <c r="H80" s="35" t="s">
        <v>16</v>
      </c>
      <c r="I80" s="26" t="s">
        <v>23</v>
      </c>
      <c r="J80" s="29">
        <v>232</v>
      </c>
      <c r="K80" s="21"/>
      <c r="L80" t="s">
        <v>14</v>
      </c>
    </row>
    <row r="81" spans="2:12" ht="30" x14ac:dyDescent="0.25">
      <c r="B81" s="18">
        <f t="shared" ref="B81:B93" si="2">+B80+1</f>
        <v>67</v>
      </c>
      <c r="C81" s="19">
        <v>2328145</v>
      </c>
      <c r="D81" s="24" t="s">
        <v>92</v>
      </c>
      <c r="E81" s="19" t="s">
        <v>19</v>
      </c>
      <c r="F81" s="23">
        <v>0.13500000000000001</v>
      </c>
      <c r="G81" s="20" t="s">
        <v>15</v>
      </c>
      <c r="H81" s="35" t="s">
        <v>16</v>
      </c>
      <c r="I81" s="26" t="s">
        <v>13</v>
      </c>
      <c r="J81" s="29">
        <v>84718.76</v>
      </c>
      <c r="K81" s="21"/>
      <c r="L81" t="s">
        <v>14</v>
      </c>
    </row>
    <row r="82" spans="2:12" ht="45" x14ac:dyDescent="0.25">
      <c r="B82" s="18">
        <f t="shared" si="2"/>
        <v>68</v>
      </c>
      <c r="C82" s="19">
        <v>2384584</v>
      </c>
      <c r="D82" s="24" t="s">
        <v>93</v>
      </c>
      <c r="E82" s="19" t="s">
        <v>19</v>
      </c>
      <c r="F82" s="23">
        <v>0.29400000000000004</v>
      </c>
      <c r="G82" s="20" t="s">
        <v>15</v>
      </c>
      <c r="H82" s="35" t="s">
        <v>18</v>
      </c>
      <c r="I82" s="26" t="s">
        <v>106</v>
      </c>
      <c r="J82" s="29">
        <v>25597</v>
      </c>
      <c r="K82" s="21"/>
      <c r="L82" t="s">
        <v>14</v>
      </c>
    </row>
    <row r="83" spans="2:12" ht="30" x14ac:dyDescent="0.25">
      <c r="B83" s="18">
        <f t="shared" si="2"/>
        <v>69</v>
      </c>
      <c r="C83" s="19">
        <v>2450065</v>
      </c>
      <c r="D83" s="24" t="s">
        <v>94</v>
      </c>
      <c r="E83" s="19" t="s">
        <v>19</v>
      </c>
      <c r="F83" s="23">
        <v>1.29</v>
      </c>
      <c r="G83" s="20" t="s">
        <v>15</v>
      </c>
      <c r="H83" s="35" t="s">
        <v>18</v>
      </c>
      <c r="I83" s="26" t="s">
        <v>13</v>
      </c>
      <c r="J83" s="29">
        <v>82315.73</v>
      </c>
      <c r="K83" s="21"/>
      <c r="L83" t="s">
        <v>14</v>
      </c>
    </row>
    <row r="84" spans="2:12" ht="30" x14ac:dyDescent="0.25">
      <c r="B84" s="18">
        <f t="shared" si="2"/>
        <v>70</v>
      </c>
      <c r="C84" s="19">
        <v>2450066</v>
      </c>
      <c r="D84" s="24" t="s">
        <v>95</v>
      </c>
      <c r="E84" s="19" t="s">
        <v>19</v>
      </c>
      <c r="F84" s="23">
        <v>1.5089999999999999</v>
      </c>
      <c r="G84" s="20" t="s">
        <v>15</v>
      </c>
      <c r="H84" s="35" t="s">
        <v>18</v>
      </c>
      <c r="I84" s="26" t="s">
        <v>106</v>
      </c>
      <c r="J84" s="29">
        <v>18322</v>
      </c>
      <c r="K84" s="21"/>
      <c r="L84" t="s">
        <v>14</v>
      </c>
    </row>
    <row r="85" spans="2:12" ht="45" x14ac:dyDescent="0.25">
      <c r="B85" s="18">
        <f t="shared" si="2"/>
        <v>71</v>
      </c>
      <c r="C85" s="19">
        <v>2450908</v>
      </c>
      <c r="D85" s="24" t="s">
        <v>96</v>
      </c>
      <c r="E85" s="19" t="s">
        <v>19</v>
      </c>
      <c r="F85" s="23">
        <v>1.0880000000000001</v>
      </c>
      <c r="G85" s="20" t="s">
        <v>15</v>
      </c>
      <c r="H85" s="35" t="s">
        <v>18</v>
      </c>
      <c r="I85" s="26" t="s">
        <v>106</v>
      </c>
      <c r="J85" s="29">
        <v>36714</v>
      </c>
      <c r="K85" s="21"/>
      <c r="L85" t="s">
        <v>14</v>
      </c>
    </row>
    <row r="86" spans="2:12" ht="45" x14ac:dyDescent="0.25">
      <c r="B86" s="18">
        <f t="shared" si="2"/>
        <v>72</v>
      </c>
      <c r="C86" s="19">
        <v>2451987</v>
      </c>
      <c r="D86" s="24" t="s">
        <v>97</v>
      </c>
      <c r="E86" s="19" t="s">
        <v>19</v>
      </c>
      <c r="F86" s="23">
        <v>3.7999999999999999E-2</v>
      </c>
      <c r="G86" s="20" t="s">
        <v>15</v>
      </c>
      <c r="H86" s="35" t="s">
        <v>18</v>
      </c>
      <c r="I86" s="26" t="s">
        <v>23</v>
      </c>
      <c r="J86" s="29">
        <v>9631</v>
      </c>
      <c r="K86" s="21"/>
      <c r="L86" t="s">
        <v>14</v>
      </c>
    </row>
    <row r="87" spans="2:12" ht="45" x14ac:dyDescent="0.25">
      <c r="B87" s="18">
        <f t="shared" si="2"/>
        <v>73</v>
      </c>
      <c r="C87" s="19">
        <v>2452240</v>
      </c>
      <c r="D87" s="24" t="s">
        <v>98</v>
      </c>
      <c r="E87" s="19" t="s">
        <v>19</v>
      </c>
      <c r="F87" s="23">
        <v>0.503</v>
      </c>
      <c r="G87" s="20" t="s">
        <v>15</v>
      </c>
      <c r="H87" s="35" t="s">
        <v>18</v>
      </c>
      <c r="I87" s="26" t="s">
        <v>13</v>
      </c>
      <c r="J87" s="29">
        <v>15058</v>
      </c>
      <c r="K87" s="21"/>
      <c r="L87" t="s">
        <v>14</v>
      </c>
    </row>
    <row r="88" spans="2:12" ht="30" x14ac:dyDescent="0.25">
      <c r="B88" s="18">
        <f t="shared" si="2"/>
        <v>74</v>
      </c>
      <c r="C88" s="19">
        <v>2452842</v>
      </c>
      <c r="D88" s="24" t="s">
        <v>99</v>
      </c>
      <c r="E88" s="19" t="s">
        <v>12</v>
      </c>
      <c r="F88" s="36">
        <v>50</v>
      </c>
      <c r="G88" s="20" t="s">
        <v>15</v>
      </c>
      <c r="H88" s="35" t="s">
        <v>115</v>
      </c>
      <c r="I88" s="26" t="s">
        <v>13</v>
      </c>
      <c r="J88" s="29">
        <v>463</v>
      </c>
      <c r="K88" s="21"/>
      <c r="L88" t="s">
        <v>14</v>
      </c>
    </row>
    <row r="89" spans="2:12" x14ac:dyDescent="0.25">
      <c r="B89" s="18">
        <f t="shared" si="2"/>
        <v>75</v>
      </c>
      <c r="C89" s="19">
        <v>2470292</v>
      </c>
      <c r="D89" s="24" t="s">
        <v>100</v>
      </c>
      <c r="E89" s="19" t="s">
        <v>12</v>
      </c>
      <c r="F89" s="36">
        <v>7</v>
      </c>
      <c r="G89" s="20" t="s">
        <v>15</v>
      </c>
      <c r="H89" s="35" t="s">
        <v>18</v>
      </c>
      <c r="I89" s="26" t="s">
        <v>108</v>
      </c>
      <c r="J89" s="29">
        <v>74</v>
      </c>
      <c r="K89" s="21"/>
      <c r="L89" t="s">
        <v>14</v>
      </c>
    </row>
    <row r="90" spans="2:12" ht="30" x14ac:dyDescent="0.25">
      <c r="B90" s="18">
        <f t="shared" si="2"/>
        <v>76</v>
      </c>
      <c r="C90" s="19">
        <v>2550561</v>
      </c>
      <c r="D90" s="24" t="s">
        <v>101</v>
      </c>
      <c r="E90" s="19" t="s">
        <v>12</v>
      </c>
      <c r="F90" s="36">
        <v>15</v>
      </c>
      <c r="G90" s="20" t="s">
        <v>15</v>
      </c>
      <c r="H90" s="35" t="s">
        <v>107</v>
      </c>
      <c r="I90" s="26" t="s">
        <v>13</v>
      </c>
      <c r="J90" s="29">
        <v>530</v>
      </c>
      <c r="K90" s="21"/>
      <c r="L90" t="s">
        <v>14</v>
      </c>
    </row>
    <row r="91" spans="2:12" ht="45" x14ac:dyDescent="0.25">
      <c r="B91" s="18">
        <f t="shared" si="2"/>
        <v>77</v>
      </c>
      <c r="C91" s="19">
        <v>2555335</v>
      </c>
      <c r="D91" s="24" t="s">
        <v>102</v>
      </c>
      <c r="E91" s="19" t="s">
        <v>19</v>
      </c>
      <c r="F91" s="23">
        <v>1.3520000000000001</v>
      </c>
      <c r="G91" s="20" t="s">
        <v>15</v>
      </c>
      <c r="H91" s="35" t="s">
        <v>115</v>
      </c>
      <c r="I91" s="26" t="s">
        <v>13</v>
      </c>
      <c r="J91" s="29">
        <v>48295</v>
      </c>
      <c r="K91" s="21"/>
      <c r="L91" t="s">
        <v>14</v>
      </c>
    </row>
    <row r="92" spans="2:12" ht="75" x14ac:dyDescent="0.25">
      <c r="B92" s="18">
        <f t="shared" si="2"/>
        <v>78</v>
      </c>
      <c r="C92" s="19">
        <v>2596992</v>
      </c>
      <c r="D92" s="24" t="s">
        <v>103</v>
      </c>
      <c r="E92" s="19" t="s">
        <v>19</v>
      </c>
      <c r="F92" s="23">
        <v>0.50900000000000001</v>
      </c>
      <c r="G92" s="20" t="s">
        <v>15</v>
      </c>
      <c r="H92" s="35" t="s">
        <v>107</v>
      </c>
      <c r="I92" s="26" t="s">
        <v>109</v>
      </c>
      <c r="J92" s="29">
        <v>14431</v>
      </c>
      <c r="K92" s="21"/>
      <c r="L92" t="s">
        <v>14</v>
      </c>
    </row>
    <row r="93" spans="2:12" x14ac:dyDescent="0.25">
      <c r="B93" s="18">
        <f t="shared" si="2"/>
        <v>79</v>
      </c>
      <c r="C93" s="19">
        <v>10103025</v>
      </c>
      <c r="D93" s="24" t="s">
        <v>104</v>
      </c>
      <c r="E93" s="19" t="s">
        <v>12</v>
      </c>
      <c r="F93" s="36">
        <v>2</v>
      </c>
      <c r="G93" s="20" t="s">
        <v>15</v>
      </c>
      <c r="H93" s="35" t="s">
        <v>115</v>
      </c>
      <c r="I93" s="26" t="s">
        <v>108</v>
      </c>
      <c r="J93" s="29">
        <v>446</v>
      </c>
      <c r="K93" s="21"/>
      <c r="L93" t="s">
        <v>14</v>
      </c>
    </row>
  </sheetData>
  <autoFilter ref="A14:L93"/>
  <mergeCells count="5">
    <mergeCell ref="B2:G2"/>
    <mergeCell ref="B4:H4"/>
    <mergeCell ref="B6:H6"/>
    <mergeCell ref="B9:G9"/>
    <mergeCell ref="B11:G11"/>
  </mergeCells>
  <conditionalFormatting sqref="C15:C93">
    <cfRule type="duplicateValues" dxfId="0" priority="1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2025-05-15T08:17:57Z</dcterms:modified>
</cp:coreProperties>
</file>